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8E5B1892-5B3E-422A-AFCD-FC609FEBD37C}" xr6:coauthVersionLast="46" xr6:coauthVersionMax="46" xr10:uidLastSave="{00000000-0000-0000-0000-000000000000}"/>
  <bookViews>
    <workbookView xWindow="-120" yWindow="-120" windowWidth="20730" windowHeight="11160" xr2:uid="{B1B46D34-3C31-43F5-94F5-3882B6A35D1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1" l="1"/>
  <c r="I11" i="1"/>
  <c r="I10" i="1"/>
  <c r="I9" i="1"/>
  <c r="I8" i="1"/>
  <c r="I3" i="1"/>
  <c r="I4" i="1"/>
  <c r="I5" i="1"/>
  <c r="I6" i="1"/>
  <c r="I7" i="1"/>
  <c r="I2" i="1"/>
</calcChain>
</file>

<file path=xl/sharedStrings.xml><?xml version="1.0" encoding="utf-8"?>
<sst xmlns="http://schemas.openxmlformats.org/spreadsheetml/2006/main" count="24" uniqueCount="24">
  <si>
    <t>ITEM</t>
  </si>
  <si>
    <t xml:space="preserve">DESCRIPCIÒN </t>
  </si>
  <si>
    <t xml:space="preserve">UND </t>
  </si>
  <si>
    <t>CANT</t>
  </si>
  <si>
    <t>V/UNITARIO</t>
  </si>
  <si>
    <t>RETIRO DE GLOSAS CON PULIDORA, RESANE MUROS CON MORTERO DE ARENA LAVADA Y  SIKA 1 DE LOS MUROS EN CONTRO RUGOSO, PARA SELLAR CON MORTERO AL ACERO DE REFUERZO EXPUESTO</t>
  </si>
  <si>
    <t>RETIRO DE GLOSAS CON PULIDORA DE LA PLACA DE TECHO E IMPPERMEABILIZACIÒN CON MORTERO SIKA  TOP 121</t>
  </si>
  <si>
    <t xml:space="preserve">RESANE Y NIVELACIÒN DE SUPERFICIE DE LA PLACA PISO EN CONCRETO IMPERMIBILIZADO  CON ADITIVO SIKA 11 Y SIKALATEX, DE ESPESOR 7CM , REFORZANDO CON MALLA ELECTROLOSIDA </t>
  </si>
  <si>
    <t xml:space="preserve">IMPERMEABILIZACION DE MUROS SUPERFICIE DE PISO CON SISTEMA DE MEMBRANA A BASE DE PVC PLASTIFICADO CON ARMADURA SIKAPLAN 12 NTR </t>
  </si>
  <si>
    <t xml:space="preserve">RECONSTRUCCIÒN DE MEDIAS CAÑAS EN CONCRETO IMPERMEABILIZADO CON SIKA 1 </t>
  </si>
  <si>
    <t xml:space="preserve">LAVADO DE MUROS, PLACA DE TECHO Y PLACA DE PISO DE LOS TANQUES DE LA RED CONTRA INCENDIO CON HIDROLAVADORA DE ALRA PRESIÒN </t>
  </si>
  <si>
    <t xml:space="preserve">COSTO DIRECTO </t>
  </si>
  <si>
    <t xml:space="preserve">ADMINISTRACIÒN </t>
  </si>
  <si>
    <t>IMPREVISTOS</t>
  </si>
  <si>
    <t xml:space="preserve">UTILIDAD </t>
  </si>
  <si>
    <t>IVA (sobre el 5% de la utilidad )</t>
  </si>
  <si>
    <t xml:space="preserve">COSTO TOTAL </t>
  </si>
  <si>
    <t>M2</t>
  </si>
  <si>
    <t>M3</t>
  </si>
  <si>
    <t>M4</t>
  </si>
  <si>
    <t>M5</t>
  </si>
  <si>
    <t>M6</t>
  </si>
  <si>
    <t xml:space="preserve">GB </t>
  </si>
  <si>
    <t>V/TOTAL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</si>
</sst>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&quot;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167" fontId="0" fillId="0" borderId="1" xfId="0" applyNumberFormat="1" applyBorder="1"/>
    <xf numFmtId="9" fontId="0" fillId="0" borderId="1" xfId="0" applyNumberFormat="1" applyBorder="1"/>
    <xf numFmtId="167" fontId="1" fillId="0" borderId="1" xfId="0" applyNumberFormat="1" applyFont="1" applyBorder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7C0D3-E52A-4D5A-9AB5-9995E879BF1E}">
  <dimension ref="A1:J13"/>
  <sheetViews>
    <sheetView tabSelected="1" topLeftCell="A3" workbookViewId="0">
      <selection activeCell="I13" sqref="I13"/>
    </sheetView>
  </sheetViews>
  <sheetFormatPr baseColWidth="10" defaultRowHeight="15" x14ac:dyDescent="0.25"/>
  <cols>
    <col min="1" max="1" width="7.42578125" customWidth="1"/>
    <col min="5" max="5" width="22" customWidth="1"/>
    <col min="8" max="8" width="13.140625" bestFit="1" customWidth="1"/>
    <col min="9" max="9" width="14.7109375" customWidth="1"/>
    <col min="10" max="10" width="13.140625" bestFit="1" customWidth="1"/>
  </cols>
  <sheetData>
    <row r="1" spans="1:10" x14ac:dyDescent="0.25">
      <c r="A1" s="1" t="s">
        <v>0</v>
      </c>
      <c r="B1" s="2" t="s">
        <v>1</v>
      </c>
      <c r="C1" s="2"/>
      <c r="D1" s="2"/>
      <c r="E1" s="2"/>
      <c r="F1" s="1" t="s">
        <v>2</v>
      </c>
      <c r="G1" s="1" t="s">
        <v>3</v>
      </c>
      <c r="H1" s="1" t="s">
        <v>4</v>
      </c>
      <c r="I1" s="1" t="s">
        <v>23</v>
      </c>
    </row>
    <row r="2" spans="1:10" ht="56.25" customHeight="1" x14ac:dyDescent="0.25">
      <c r="A2" s="1">
        <v>1</v>
      </c>
      <c r="B2" s="3" t="s">
        <v>5</v>
      </c>
      <c r="C2" s="3"/>
      <c r="D2" s="3"/>
      <c r="E2" s="3"/>
      <c r="F2" s="1" t="s">
        <v>17</v>
      </c>
      <c r="G2" s="6">
        <v>88</v>
      </c>
      <c r="H2" s="7">
        <v>70000</v>
      </c>
      <c r="I2" s="7">
        <f>H2*G2</f>
        <v>6160000</v>
      </c>
    </row>
    <row r="3" spans="1:10" ht="38.25" customHeight="1" x14ac:dyDescent="0.25">
      <c r="A3" s="1">
        <v>2</v>
      </c>
      <c r="B3" s="3" t="s">
        <v>6</v>
      </c>
      <c r="C3" s="3"/>
      <c r="D3" s="3"/>
      <c r="E3" s="3"/>
      <c r="F3" s="1" t="s">
        <v>18</v>
      </c>
      <c r="G3" s="6">
        <v>158</v>
      </c>
      <c r="H3" s="7">
        <v>60000</v>
      </c>
      <c r="I3" s="7">
        <f t="shared" ref="I3:I7" si="0">H3*G3</f>
        <v>9480000</v>
      </c>
    </row>
    <row r="4" spans="1:10" ht="61.5" customHeight="1" x14ac:dyDescent="0.25">
      <c r="A4" s="1">
        <v>3</v>
      </c>
      <c r="B4" s="3" t="s">
        <v>7</v>
      </c>
      <c r="C4" s="3"/>
      <c r="D4" s="3"/>
      <c r="E4" s="3"/>
      <c r="F4" s="1" t="s">
        <v>19</v>
      </c>
      <c r="G4" s="6">
        <v>168</v>
      </c>
      <c r="H4" s="7">
        <v>85000</v>
      </c>
      <c r="I4" s="7">
        <f t="shared" si="0"/>
        <v>14280000</v>
      </c>
    </row>
    <row r="5" spans="1:10" ht="46.5" customHeight="1" x14ac:dyDescent="0.25">
      <c r="A5" s="1">
        <v>4</v>
      </c>
      <c r="B5" s="3" t="s">
        <v>8</v>
      </c>
      <c r="C5" s="3"/>
      <c r="D5" s="3"/>
      <c r="E5" s="3"/>
      <c r="F5" s="1" t="s">
        <v>20</v>
      </c>
      <c r="G5" s="6">
        <v>117</v>
      </c>
      <c r="H5" s="7">
        <v>60000</v>
      </c>
      <c r="I5" s="7">
        <f t="shared" si="0"/>
        <v>7020000</v>
      </c>
    </row>
    <row r="6" spans="1:10" ht="29.25" customHeight="1" x14ac:dyDescent="0.25">
      <c r="A6" s="1">
        <v>5</v>
      </c>
      <c r="B6" s="3" t="s">
        <v>9</v>
      </c>
      <c r="C6" s="3"/>
      <c r="D6" s="3"/>
      <c r="E6" s="3"/>
      <c r="F6" s="1" t="s">
        <v>21</v>
      </c>
      <c r="G6" s="6">
        <v>123</v>
      </c>
      <c r="H6" s="7">
        <v>40000</v>
      </c>
      <c r="I6" s="7">
        <f t="shared" si="0"/>
        <v>4920000</v>
      </c>
    </row>
    <row r="7" spans="1:10" ht="51" customHeight="1" x14ac:dyDescent="0.25">
      <c r="A7" s="1">
        <v>6</v>
      </c>
      <c r="B7" s="3" t="s">
        <v>10</v>
      </c>
      <c r="C7" s="3"/>
      <c r="D7" s="3"/>
      <c r="E7" s="3"/>
      <c r="F7" s="1" t="s">
        <v>22</v>
      </c>
      <c r="G7" s="6">
        <v>1</v>
      </c>
      <c r="H7" s="7">
        <v>1000000</v>
      </c>
      <c r="I7" s="7">
        <f t="shared" si="0"/>
        <v>1000000</v>
      </c>
    </row>
    <row r="8" spans="1:10" x14ac:dyDescent="0.25">
      <c r="A8" s="4" t="s">
        <v>11</v>
      </c>
      <c r="B8" s="5"/>
      <c r="C8" s="5"/>
      <c r="D8" s="5"/>
      <c r="E8" s="5"/>
      <c r="F8" s="5"/>
      <c r="G8" s="5"/>
      <c r="H8" s="5"/>
      <c r="I8" s="9">
        <f>SUM(I2:I7)</f>
        <v>42860000</v>
      </c>
    </row>
    <row r="9" spans="1:10" x14ac:dyDescent="0.25">
      <c r="A9" s="5" t="s">
        <v>12</v>
      </c>
      <c r="B9" s="5"/>
      <c r="C9" s="5"/>
      <c r="D9" s="5"/>
      <c r="E9" s="5"/>
      <c r="F9" s="5"/>
      <c r="G9" s="5"/>
      <c r="H9" s="8">
        <v>0.22</v>
      </c>
      <c r="I9" s="7">
        <f>I8*H9</f>
        <v>9429200</v>
      </c>
    </row>
    <row r="10" spans="1:10" x14ac:dyDescent="0.25">
      <c r="A10" s="5" t="s">
        <v>13</v>
      </c>
      <c r="B10" s="5"/>
      <c r="C10" s="5"/>
      <c r="D10" s="5"/>
      <c r="E10" s="5"/>
      <c r="F10" s="5"/>
      <c r="G10" s="5"/>
      <c r="H10" s="8">
        <v>0.02</v>
      </c>
      <c r="I10" s="7">
        <f>I8*H10</f>
        <v>857200</v>
      </c>
    </row>
    <row r="11" spans="1:10" x14ac:dyDescent="0.25">
      <c r="A11" s="5" t="s">
        <v>14</v>
      </c>
      <c r="B11" s="5"/>
      <c r="C11" s="5"/>
      <c r="D11" s="5"/>
      <c r="E11" s="5"/>
      <c r="F11" s="5"/>
      <c r="G11" s="5"/>
      <c r="H11" s="8">
        <v>0.05</v>
      </c>
      <c r="I11" s="7">
        <f>I8*H11</f>
        <v>2143000</v>
      </c>
    </row>
    <row r="12" spans="1:10" x14ac:dyDescent="0.25">
      <c r="A12" s="5" t="s">
        <v>15</v>
      </c>
      <c r="B12" s="5"/>
      <c r="C12" s="5"/>
      <c r="D12" s="5"/>
      <c r="E12" s="5"/>
      <c r="F12" s="5"/>
      <c r="G12" s="5"/>
      <c r="H12" s="8">
        <v>0.19</v>
      </c>
      <c r="I12" s="7">
        <v>407107</v>
      </c>
      <c r="J12" s="10"/>
    </row>
    <row r="13" spans="1:10" x14ac:dyDescent="0.25">
      <c r="A13" s="4" t="s">
        <v>16</v>
      </c>
      <c r="B13" s="4"/>
      <c r="C13" s="4"/>
      <c r="D13" s="4"/>
      <c r="E13" s="4"/>
      <c r="F13" s="4"/>
      <c r="G13" s="4"/>
      <c r="H13" s="4"/>
      <c r="I13" s="9">
        <f>SUM(I8:I12)</f>
        <v>55696507</v>
      </c>
    </row>
  </sheetData>
  <mergeCells count="13">
    <mergeCell ref="A13:H13"/>
    <mergeCell ref="B7:E7"/>
    <mergeCell ref="A8:H8"/>
    <mergeCell ref="A9:G9"/>
    <mergeCell ref="A10:G10"/>
    <mergeCell ref="A11:G11"/>
    <mergeCell ref="A12:G12"/>
    <mergeCell ref="B1:E1"/>
    <mergeCell ref="B2:E2"/>
    <mergeCell ref="B3:E3"/>
    <mergeCell ref="B4:E4"/>
    <mergeCell ref="B5:E5"/>
    <mergeCell ref="B6:E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2021-05-19T01:29:55Z</dcterms:created>
  <dcterms:modified xsi:type="dcterms:W3CDTF">2021-05-19T01:55:41Z</dcterms:modified>
</cp:coreProperties>
</file>